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25008113\Desktop\"/>
    </mc:Choice>
  </mc:AlternateContent>
  <xr:revisionPtr revIDLastSave="0" documentId="13_ncr:1_{F46DF0D2-E061-4F72-95D2-4B4BAFAC0305}" xr6:coauthVersionLast="47" xr6:coauthVersionMax="47" xr10:uidLastSave="{00000000-0000-0000-0000-000000000000}"/>
  <bookViews>
    <workbookView xWindow="-28920" yWindow="-120" windowWidth="29040" windowHeight="15720" xr2:uid="{DAC6DB2B-582D-4C43-AF76-8FCF40B0A65A}"/>
  </bookViews>
  <sheets>
    <sheet name="Zestawienie wg RD" sheetId="2" r:id="rId1"/>
    <sheet name="Przestawna" sheetId="3" r:id="rId2"/>
  </sheets>
  <calcPr calcId="191029"/>
  <pivotCaches>
    <pivotCache cacheId="2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4" i="2" l="1"/>
</calcChain>
</file>

<file path=xl/sharedStrings.xml><?xml version="1.0" encoding="utf-8"?>
<sst xmlns="http://schemas.openxmlformats.org/spreadsheetml/2006/main" count="305" uniqueCount="126">
  <si>
    <t>Nazwa rejonu</t>
  </si>
  <si>
    <t>Nr stacji</t>
  </si>
  <si>
    <t>Liczba pól</t>
  </si>
  <si>
    <t>Układ pól</t>
  </si>
  <si>
    <t xml:space="preserve">Sterowanie </t>
  </si>
  <si>
    <t>TKK</t>
  </si>
  <si>
    <t>KTK</t>
  </si>
  <si>
    <t>O-0349</t>
  </si>
  <si>
    <t>TKKT</t>
  </si>
  <si>
    <t>O-0426</t>
  </si>
  <si>
    <t>TTKK</t>
  </si>
  <si>
    <t>KKT</t>
  </si>
  <si>
    <t>Tak</t>
  </si>
  <si>
    <t>O-0083</t>
  </si>
  <si>
    <t>OPBP BAZA</t>
  </si>
  <si>
    <t>O-0423</t>
  </si>
  <si>
    <t>O-1064</t>
  </si>
  <si>
    <t>O-0387</t>
  </si>
  <si>
    <t>Kwidzyn</t>
  </si>
  <si>
    <t>TKKK</t>
  </si>
  <si>
    <t>Malbork</t>
  </si>
  <si>
    <t>Ostróda</t>
  </si>
  <si>
    <t>Os-1041</t>
  </si>
  <si>
    <t>Os-1046</t>
  </si>
  <si>
    <t>Os-1167</t>
  </si>
  <si>
    <t>Os-0992</t>
  </si>
  <si>
    <t>Os-0557</t>
  </si>
  <si>
    <t>Os-0853</t>
  </si>
  <si>
    <t xml:space="preserve">Iława </t>
  </si>
  <si>
    <t>T-0099</t>
  </si>
  <si>
    <t>KTKK</t>
  </si>
  <si>
    <t>T-0508</t>
  </si>
  <si>
    <t>LUBAWA KARCZMA</t>
  </si>
  <si>
    <t>T-0104</t>
  </si>
  <si>
    <t>Elbląg</t>
  </si>
  <si>
    <t>PASŁĘK OGRODOWA</t>
  </si>
  <si>
    <t>ROBOTNICZA</t>
  </si>
  <si>
    <t>STYREN</t>
  </si>
  <si>
    <t>OGRODOWA</t>
  </si>
  <si>
    <t>POPRZECZNA</t>
  </si>
  <si>
    <t>LOTNICZA II</t>
  </si>
  <si>
    <t>WARSZAWSKA</t>
  </si>
  <si>
    <t>Braniewo</t>
  </si>
  <si>
    <t>L-0547</t>
  </si>
  <si>
    <t>L-0521</t>
  </si>
  <si>
    <t>L-0054</t>
  </si>
  <si>
    <t>Kętrzyn</t>
  </si>
  <si>
    <t>Informacje dodatkowe</t>
  </si>
  <si>
    <t>transformator 160 kVA</t>
  </si>
  <si>
    <t>K-0075</t>
  </si>
  <si>
    <t>stacja typu STKT 20/630</t>
  </si>
  <si>
    <t>K-0777</t>
  </si>
  <si>
    <t>Bradzo trudny dostęp do stacji</t>
  </si>
  <si>
    <t>S-0371</t>
  </si>
  <si>
    <t>NIDZICA KOLEJOWA</t>
  </si>
  <si>
    <t>S-1079</t>
  </si>
  <si>
    <t>NIDZICA RYNEK</t>
  </si>
  <si>
    <t>S-1158</t>
  </si>
  <si>
    <t>BISKUPIEC KOSZARY</t>
  </si>
  <si>
    <t>T-0444</t>
  </si>
  <si>
    <t>400 kVA</t>
  </si>
  <si>
    <t>250 kVA</t>
  </si>
  <si>
    <t xml:space="preserve">630 kVA </t>
  </si>
  <si>
    <t>WŁADYSŁAWA IV</t>
  </si>
  <si>
    <t>PASŁĘK PIŁSUDSKIEGO</t>
  </si>
  <si>
    <t>pole rezerwowe</t>
  </si>
  <si>
    <t>Transformator istn. 160 kVA - na etapie wymiany rozdzielnicy wymiana na 250 kVA (wyk. WUS Iława)</t>
  </si>
  <si>
    <t>Olsztyn</t>
  </si>
  <si>
    <t>Szczytno</t>
  </si>
  <si>
    <t>sekcja 1/2</t>
  </si>
  <si>
    <t>sekcja 2/2</t>
  </si>
  <si>
    <t>KKTT</t>
  </si>
  <si>
    <t>Wskaźniki przepływu  prądu zwarciowego (suma K -1)</t>
  </si>
  <si>
    <t>Liczba pól sterowanych (suma K)</t>
  </si>
  <si>
    <t>KKKT</t>
  </si>
  <si>
    <t>sekcja 1/2  
transformator 630kVA</t>
  </si>
  <si>
    <t>TKKKK</t>
  </si>
  <si>
    <t>KKK</t>
  </si>
  <si>
    <t>Lidzbark Warm.</t>
  </si>
  <si>
    <t>sekcja 1/2
Transformatory: 2 x  250 kVA. 
Stacja OBCA</t>
  </si>
  <si>
    <t>transformator 400 kVA</t>
  </si>
  <si>
    <t>transformator 250 kVA</t>
  </si>
  <si>
    <t>L-0562</t>
  </si>
  <si>
    <t>L-0505</t>
  </si>
  <si>
    <t>BEMA 1</t>
  </si>
  <si>
    <t>SUW</t>
  </si>
  <si>
    <t>ZRM</t>
  </si>
  <si>
    <t>K-0538</t>
  </si>
  <si>
    <t>O-0575</t>
  </si>
  <si>
    <t>GDAŃSKA 2</t>
  </si>
  <si>
    <t>OSIEDLE 2</t>
  </si>
  <si>
    <t>KĘTRZYN-PLAC WOLNOŚCI</t>
  </si>
  <si>
    <t>KĘTRZYN-OGRODOWA</t>
  </si>
  <si>
    <t>MRĄGOWO-RON</t>
  </si>
  <si>
    <t>ZWYCIĘSTWA</t>
  </si>
  <si>
    <t>NIEPODLEGŁOŚCI</t>
  </si>
  <si>
    <t>JAGIELLOŃCZYKA MON</t>
  </si>
  <si>
    <t>ROLNICZA</t>
  </si>
  <si>
    <t>BRZOZOWA</t>
  </si>
  <si>
    <t>SZYPRY OZOS</t>
  </si>
  <si>
    <t>OLSZTYNEK ŚWIERKOWA</t>
  </si>
  <si>
    <t>ŁUKTA GOSP.ROLNE OS.MIESZK.</t>
  </si>
  <si>
    <t>MORĄG ŁĄKOWA</t>
  </si>
  <si>
    <t>PLUSKI MAŁE GOSP.URM</t>
  </si>
  <si>
    <t>MORĄG MAZOWIECKA</t>
  </si>
  <si>
    <t>MORĄG SZKOŁA BUD.</t>
  </si>
  <si>
    <t>IŁAWA WODOCIAGI</t>
  </si>
  <si>
    <t>IŁAWA IPB I</t>
  </si>
  <si>
    <t>BRANIEWO KOTLOWNIA WR</t>
  </si>
  <si>
    <r>
      <t xml:space="preserve">Nazwa stacji </t>
    </r>
    <r>
      <rPr>
        <i/>
        <sz val="11"/>
        <color theme="1"/>
        <rFont val="Calibri"/>
        <family val="2"/>
        <charset val="238"/>
        <scheme val="minor"/>
      </rPr>
      <t>(wg Komit)</t>
    </r>
  </si>
  <si>
    <t>IŁAWA GAJEREK II "ELBLĄSKA"</t>
  </si>
  <si>
    <t>KWIDZYN ZAKŁAD KARNY</t>
  </si>
  <si>
    <t>KWIDZYN KRZYWA</t>
  </si>
  <si>
    <t>KWIDZYN TECH.MŁYNARSKIE</t>
  </si>
  <si>
    <t>PRABUTY CHODKIEW.II</t>
  </si>
  <si>
    <t>KWIDZYN BRONIEWSKIEGO 2</t>
  </si>
  <si>
    <t>MALBORK STRAŻ POŻARNA</t>
  </si>
  <si>
    <t>MALBORK ŚRÓDMIEŚCIE III</t>
  </si>
  <si>
    <t>MALBORK JAGIELLOŃSKA</t>
  </si>
  <si>
    <t>MALBORK JAGIEŁŁY</t>
  </si>
  <si>
    <t>MALBORK SŁUPECKA II</t>
  </si>
  <si>
    <t>Suma końcowa</t>
  </si>
  <si>
    <t>Liczba</t>
  </si>
  <si>
    <t>KKTK</t>
  </si>
  <si>
    <t>Cena</t>
  </si>
  <si>
    <t>Termin dostawy w tygodniach od dnia złożenia zmaówienia.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</si>
</sst>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164" fontId="0" fillId="0" borderId="0" xfId="0" applyNumberFormat="1" applyAlignment="1">
      <alignment vertical="top"/>
    </xf>
  </cellXfs>
  <cellStyles count="1">
    <cellStyle name="Normalny" xfId="0" builtinId="0"/>
  </cellStyles>
  <dxfs count="34">
    <dxf>
      <numFmt numFmtId="164" formatCode="#,##0.00\ &quot;zł&quot;"/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indent="0" justifyLastLine="0" shrinkToFit="0" readingOrder="0"/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general" vertical="top" textRotation="0" indent="0" justifyLastLine="0" shrinkToFit="0" readingOrder="0"/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ed Wojciech" refreshedDate="46125.354498842593" createdVersion="8" refreshedVersion="8" minRefreshableVersion="3" recordCount="52" xr:uid="{E1FD6891-C64F-40D6-8534-9B6B756AE359}">
  <cacheSource type="worksheet">
    <worksheetSource name="Rozdz.SN.2026"/>
  </cacheSource>
  <cacheFields count="10">
    <cacheField name="Nazwa rejonu" numFmtId="0">
      <sharedItems count="10">
        <s v="Lidzbark Warm."/>
        <s v="Kętrzyn"/>
        <s v="Szczytno"/>
        <s v="Olsztyn"/>
        <s v="Ostróda"/>
        <s v="Iława "/>
        <s v="Elbląg"/>
        <s v="Braniewo"/>
        <s v="Kwidzyn"/>
        <s v="Malbork"/>
      </sharedItems>
    </cacheField>
    <cacheField name="Nr stacji" numFmtId="0">
      <sharedItems containsMixedTypes="1" containsNumber="1" containsInteger="1" minValue="1385" maxValue="71488"/>
    </cacheField>
    <cacheField name="Nazwa stacji (wg Komit)" numFmtId="0">
      <sharedItems/>
    </cacheField>
    <cacheField name="Liczba pól" numFmtId="0">
      <sharedItems containsSemiMixedTypes="0" containsString="0" containsNumber="1" containsInteger="1" minValue="3" maxValue="5" count="3">
        <n v="3"/>
        <n v="4"/>
        <n v="5"/>
      </sharedItems>
    </cacheField>
    <cacheField name="Układ pól" numFmtId="0">
      <sharedItems count="14">
        <s v="KKT"/>
        <s v="TKKK"/>
        <s v="KKKT"/>
        <s v="KTK"/>
        <s v="TKKKK"/>
        <s v="KKK"/>
        <s v="TKK"/>
        <s v="TKKT"/>
        <s v="TTKK"/>
        <s v="KKTK"/>
        <s v="KTKK"/>
        <s v="KKTT"/>
        <s v="TKPwK" u="1"/>
        <s v="TKPwłK" u="1"/>
      </sharedItems>
    </cacheField>
    <cacheField name="Wskaźniki przepływu  prądu zwarciowego (suma K -1)" numFmtId="0">
      <sharedItems containsSemiMixedTypes="0" containsString="0" containsNumber="1" containsInteger="1" minValue="1" maxValue="4"/>
    </cacheField>
    <cacheField name="Sterowanie " numFmtId="0">
      <sharedItems/>
    </cacheField>
    <cacheField name="Liczba pól sterowanych (suma K)" numFmtId="0">
      <sharedItems containsSemiMixedTypes="0" containsString="0" containsNumber="1" containsInteger="1" minValue="2" maxValue="4"/>
    </cacheField>
    <cacheField name="Uwagi RDM o sterowaniu" numFmtId="0">
      <sharedItems/>
    </cacheField>
    <cacheField name="Informacje dodatkowe" numFmtId="0">
      <sharedItems containsBlank="1" count="15">
        <s v="transformator 400 kVA"/>
        <s v="transformator 250 kVA"/>
        <s v="sekcja 1/2_x000a_Transformatory: 2 x  250 kVA. _x000a_Stacja OBCA"/>
        <s v="sekcja 2/2"/>
        <s v="transformator 160 kVA"/>
        <s v="stacja typu STKT 20/630"/>
        <m/>
        <s v="sekcja 1/2  _x000a_transformator 630kVA"/>
        <s v="Bradzo trudny dostęp do stacji"/>
        <s v="sekcja 1/2"/>
        <s v="400 kVA"/>
        <s v="250 kVA"/>
        <s v="630 kVA "/>
        <s v="Transformator istn. 160 kVA - na etapie wymiany rozdzielnicy wymiana na 250 kVA (wyk. WUS Iława)"/>
        <s v="pole rezerwow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">
  <r>
    <x v="0"/>
    <s v="L-0547"/>
    <s v="BEMA 1"/>
    <x v="0"/>
    <x v="0"/>
    <n v="1"/>
    <s v="Tak"/>
    <n v="2"/>
    <s v="sterowanie zasadne"/>
    <x v="0"/>
  </r>
  <r>
    <x v="0"/>
    <s v="L-0562"/>
    <s v="GDAŃSKA 2"/>
    <x v="0"/>
    <x v="0"/>
    <n v="1"/>
    <s v="Tak"/>
    <n v="2"/>
    <s v="sterowanie zasadne"/>
    <x v="1"/>
  </r>
  <r>
    <x v="0"/>
    <s v="L-0505"/>
    <s v="OSIEDLE 2"/>
    <x v="0"/>
    <x v="0"/>
    <n v="1"/>
    <s v="Tak"/>
    <n v="2"/>
    <s v="sterowanie zasadne"/>
    <x v="1"/>
  </r>
  <r>
    <x v="0"/>
    <s v="L-0521"/>
    <s v="SUW"/>
    <x v="1"/>
    <x v="1"/>
    <n v="2"/>
    <s v="Tak"/>
    <n v="2"/>
    <s v="brak informacji"/>
    <x v="2"/>
  </r>
  <r>
    <x v="0"/>
    <s v="L-0521"/>
    <s v="SUW"/>
    <x v="1"/>
    <x v="2"/>
    <n v="2"/>
    <s v="Tak"/>
    <n v="3"/>
    <s v="brak informacji"/>
    <x v="3"/>
  </r>
  <r>
    <x v="0"/>
    <s v="L-0054"/>
    <s v="ZRM"/>
    <x v="0"/>
    <x v="0"/>
    <n v="1"/>
    <s v="Tak"/>
    <n v="2"/>
    <s v="sterowanie zasadne"/>
    <x v="4"/>
  </r>
  <r>
    <x v="1"/>
    <s v="K-0075"/>
    <s v="KĘTRZYN-PLAC WOLNOŚCI"/>
    <x v="1"/>
    <x v="1"/>
    <n v="2"/>
    <s v="Tak"/>
    <n v="3"/>
    <s v="brak informacji"/>
    <x v="5"/>
  </r>
  <r>
    <x v="1"/>
    <s v="K-0538"/>
    <s v="KĘTRZYN-OGRODOWA"/>
    <x v="0"/>
    <x v="3"/>
    <n v="1"/>
    <s v="Tak"/>
    <n v="2"/>
    <s v="brak informacji"/>
    <x v="6"/>
  </r>
  <r>
    <x v="1"/>
    <s v="K-0075"/>
    <s v="KĘTRZYN-PLAC WOLNOŚCI"/>
    <x v="2"/>
    <x v="4"/>
    <n v="4"/>
    <s v="Tak"/>
    <n v="4"/>
    <s v="brak informacji"/>
    <x v="7"/>
  </r>
  <r>
    <x v="1"/>
    <s v="K-0075"/>
    <s v="KĘTRZYN-PLAC WOLNOŚCI"/>
    <x v="0"/>
    <x v="5"/>
    <n v="2"/>
    <s v="Tak"/>
    <n v="2"/>
    <s v="brak informacji"/>
    <x v="3"/>
  </r>
  <r>
    <x v="1"/>
    <s v="K-0777"/>
    <s v="MRĄGOWO-RON"/>
    <x v="0"/>
    <x v="6"/>
    <n v="1"/>
    <s v="Tak"/>
    <n v="2"/>
    <s v="brak informacji"/>
    <x v="8"/>
  </r>
  <r>
    <x v="2"/>
    <s v="S-0371"/>
    <s v="NIDZICA KOLEJOWA"/>
    <x v="0"/>
    <x v="3"/>
    <n v="1"/>
    <s v="Tak"/>
    <n v="2"/>
    <s v="brak informacji"/>
    <x v="6"/>
  </r>
  <r>
    <x v="2"/>
    <s v="S-1079"/>
    <s v="NIDZICA RYNEK"/>
    <x v="0"/>
    <x v="3"/>
    <n v="1"/>
    <s v="Tak"/>
    <n v="2"/>
    <s v="brak informacji"/>
    <x v="6"/>
  </r>
  <r>
    <x v="2"/>
    <s v="S-1158"/>
    <s v="BISKUPIEC KOSZARY"/>
    <x v="0"/>
    <x v="3"/>
    <n v="1"/>
    <s v="Tak"/>
    <n v="2"/>
    <s v="brak informacji"/>
    <x v="6"/>
  </r>
  <r>
    <x v="3"/>
    <s v="O-0349"/>
    <s v="ZWYCIĘSTWA"/>
    <x v="1"/>
    <x v="7"/>
    <n v="1"/>
    <s v="Tak"/>
    <n v="2"/>
    <s v="sterowanie zasadne"/>
    <x v="6"/>
  </r>
  <r>
    <x v="3"/>
    <s v="O-0426"/>
    <s v="NIEPODLEGŁOŚCI"/>
    <x v="1"/>
    <x v="8"/>
    <n v="1"/>
    <s v="Tak"/>
    <n v="2"/>
    <s v="sterowanie zasadne"/>
    <x v="6"/>
  </r>
  <r>
    <x v="3"/>
    <s v="O-0575"/>
    <s v="JAGIELLOŃCZYKA MON"/>
    <x v="0"/>
    <x v="0"/>
    <n v="1"/>
    <s v="Tak"/>
    <n v="2"/>
    <s v="sterowanie zasadne"/>
    <x v="6"/>
  </r>
  <r>
    <x v="3"/>
    <s v="O-0083"/>
    <s v="OPBP BAZA"/>
    <x v="1"/>
    <x v="7"/>
    <n v="1"/>
    <s v="Tak"/>
    <n v="2"/>
    <s v="sterowanie niezasadne"/>
    <x v="6"/>
  </r>
  <r>
    <x v="3"/>
    <s v="O-0423"/>
    <s v="ROLNICZA"/>
    <x v="0"/>
    <x v="3"/>
    <n v="1"/>
    <s v="Tak"/>
    <n v="2"/>
    <s v="sterowanie niezasadne"/>
    <x v="6"/>
  </r>
  <r>
    <x v="3"/>
    <s v="O-1064"/>
    <s v="BRZOZOWA"/>
    <x v="0"/>
    <x v="3"/>
    <n v="1"/>
    <s v="Tak"/>
    <n v="2"/>
    <s v="sterowanie zasadne"/>
    <x v="6"/>
  </r>
  <r>
    <x v="3"/>
    <s v="O-0387"/>
    <s v="SZYPRY OZOS"/>
    <x v="0"/>
    <x v="6"/>
    <n v="1"/>
    <s v="Tak"/>
    <n v="2"/>
    <s v="sterowanie zasadne"/>
    <x v="9"/>
  </r>
  <r>
    <x v="3"/>
    <s v="O-0387"/>
    <s v="SZYPRY OZOS"/>
    <x v="0"/>
    <x v="0"/>
    <n v="1"/>
    <s v="Tak"/>
    <n v="2"/>
    <s v="sterowanie zasadne"/>
    <x v="3"/>
  </r>
  <r>
    <x v="4"/>
    <s v="Os-1041"/>
    <s v="OLSZTYNEK ŚWIERKOWA"/>
    <x v="0"/>
    <x v="3"/>
    <n v="1"/>
    <s v="Tak"/>
    <n v="2"/>
    <s v="Uzgodniono drogą @ z RDM "/>
    <x v="10"/>
  </r>
  <r>
    <x v="4"/>
    <s v="Os-1046"/>
    <s v="ŁUKTA GOSP.ROLNE OS.MIESZK."/>
    <x v="0"/>
    <x v="3"/>
    <n v="1"/>
    <s v="Tak"/>
    <n v="2"/>
    <s v="Uzgodniono drogą @ z RDM "/>
    <x v="11"/>
  </r>
  <r>
    <x v="4"/>
    <s v="Os-1167"/>
    <s v="MORĄG ŁĄKOWA"/>
    <x v="0"/>
    <x v="3"/>
    <n v="1"/>
    <s v="Tak"/>
    <n v="2"/>
    <s v="Uzgodniono drogą @ z RDM "/>
    <x v="11"/>
  </r>
  <r>
    <x v="4"/>
    <s v="Os-0992"/>
    <s v="PLUSKI MAŁE GOSP.URM"/>
    <x v="0"/>
    <x v="3"/>
    <n v="1"/>
    <s v="Tak"/>
    <n v="2"/>
    <s v="Uzgodniono drogą @ z RDM "/>
    <x v="11"/>
  </r>
  <r>
    <x v="4"/>
    <s v="Os-0557"/>
    <s v="MORĄG MAZOWIECKA"/>
    <x v="0"/>
    <x v="3"/>
    <n v="1"/>
    <s v="Tak"/>
    <n v="2"/>
    <s v="Uzgodniono drogą @ z RDM "/>
    <x v="10"/>
  </r>
  <r>
    <x v="4"/>
    <s v="Os-0853"/>
    <s v="MORĄG SZKOŁA BUD."/>
    <x v="0"/>
    <x v="3"/>
    <n v="1"/>
    <s v="Tak"/>
    <n v="2"/>
    <s v="Uzgodniono drogą @ z RDM "/>
    <x v="11"/>
  </r>
  <r>
    <x v="5"/>
    <s v="T-0444"/>
    <s v="IŁAWA WODOCIAGI"/>
    <x v="1"/>
    <x v="9"/>
    <n v="2"/>
    <s v="Tak"/>
    <n v="3"/>
    <s v="Uzgodniono drogą @ z RDM "/>
    <x v="10"/>
  </r>
  <r>
    <x v="5"/>
    <s v="T-0099"/>
    <s v="IŁAWA IPB I"/>
    <x v="1"/>
    <x v="10"/>
    <n v="2"/>
    <s v="Tak"/>
    <n v="3"/>
    <s v="Uzgodniono drogą @ z RDM "/>
    <x v="10"/>
  </r>
  <r>
    <x v="5"/>
    <s v="T-0508"/>
    <s v="LUBAWA KARCZMA"/>
    <x v="0"/>
    <x v="3"/>
    <n v="1"/>
    <s v="Tak"/>
    <n v="2"/>
    <s v="Uzgodniono drogą @ z RDM "/>
    <x v="12"/>
  </r>
  <r>
    <x v="5"/>
    <s v="T-0104"/>
    <s v="IŁAWA GAJEREK II &quot;ELBLĄSKA&quot;"/>
    <x v="0"/>
    <x v="3"/>
    <n v="1"/>
    <s v="Tak"/>
    <n v="2"/>
    <s v="Uzgodniono drogą @ z RDM "/>
    <x v="13"/>
  </r>
  <r>
    <x v="6"/>
    <n v="3557"/>
    <s v="PASŁĘK OGRODOWA"/>
    <x v="1"/>
    <x v="2"/>
    <n v="2"/>
    <s v="Tak"/>
    <n v="3"/>
    <s v="sterowanie niezasadne"/>
    <x v="6"/>
  </r>
  <r>
    <x v="6"/>
    <n v="4024"/>
    <s v="ROBOTNICZA"/>
    <x v="1"/>
    <x v="2"/>
    <n v="1"/>
    <s v="Tak"/>
    <n v="3"/>
    <s v="sterowanie niezasadne"/>
    <x v="14"/>
  </r>
  <r>
    <x v="6"/>
    <n v="4038"/>
    <s v="STYREN"/>
    <x v="1"/>
    <x v="2"/>
    <n v="1"/>
    <s v="Tak"/>
    <n v="3"/>
    <s v="sterowanie zasadne"/>
    <x v="14"/>
  </r>
  <r>
    <x v="6"/>
    <n v="4448"/>
    <s v="WŁADYSŁAWA IV"/>
    <x v="1"/>
    <x v="2"/>
    <n v="1"/>
    <s v="Tak"/>
    <n v="3"/>
    <s v="brak informacji"/>
    <x v="14"/>
  </r>
  <r>
    <x v="6"/>
    <n v="4055"/>
    <s v="OGRODOWA"/>
    <x v="1"/>
    <x v="2"/>
    <n v="1"/>
    <s v="Tak"/>
    <n v="3"/>
    <s v="sterowanie niezasadne"/>
    <x v="14"/>
  </r>
  <r>
    <x v="6"/>
    <n v="3138"/>
    <s v="PASŁĘK PIŁSUDSKIEGO"/>
    <x v="1"/>
    <x v="2"/>
    <n v="2"/>
    <s v="Tak"/>
    <n v="3"/>
    <s v="brak informacji"/>
    <x v="6"/>
  </r>
  <r>
    <x v="6"/>
    <n v="4407"/>
    <s v="POPRZECZNA"/>
    <x v="1"/>
    <x v="2"/>
    <n v="1"/>
    <s v="Tak"/>
    <n v="3"/>
    <s v="sterowanie zasadne"/>
    <x v="14"/>
  </r>
  <r>
    <x v="6"/>
    <n v="4427"/>
    <s v="LOTNICZA II"/>
    <x v="1"/>
    <x v="2"/>
    <n v="1"/>
    <s v="Tak"/>
    <n v="3"/>
    <s v="sterowanie niezasadne"/>
    <x v="14"/>
  </r>
  <r>
    <x v="6"/>
    <n v="4439"/>
    <s v="WARSZAWSKA"/>
    <x v="1"/>
    <x v="2"/>
    <n v="1"/>
    <s v="Tak"/>
    <n v="3"/>
    <s v="sterowanie zasadne"/>
    <x v="14"/>
  </r>
  <r>
    <x v="7"/>
    <n v="1385"/>
    <s v="BRANIEWO KOTLOWNIA WR"/>
    <x v="1"/>
    <x v="11"/>
    <n v="1"/>
    <s v="Tak"/>
    <n v="2"/>
    <s v="sterowanie zasadne"/>
    <x v="6"/>
  </r>
  <r>
    <x v="8"/>
    <n v="71465"/>
    <s v="KWIDZYN ZAKŁAD KARNY"/>
    <x v="0"/>
    <x v="6"/>
    <n v="1"/>
    <s v="Tak"/>
    <n v="2"/>
    <s v="sterowanie zasadne"/>
    <x v="6"/>
  </r>
  <r>
    <x v="8"/>
    <n v="7158"/>
    <s v="KWIDZYN KRZYWA"/>
    <x v="1"/>
    <x v="1"/>
    <n v="2"/>
    <s v="Tak"/>
    <n v="3"/>
    <s v="sterowanie zasadne"/>
    <x v="6"/>
  </r>
  <r>
    <x v="8"/>
    <n v="7269"/>
    <s v="KWIDZYN TECH.MŁYNARSKIE"/>
    <x v="1"/>
    <x v="1"/>
    <n v="2"/>
    <s v="Tak"/>
    <n v="3"/>
    <s v="sterowanie zasadne"/>
    <x v="6"/>
  </r>
  <r>
    <x v="8"/>
    <n v="71488"/>
    <s v="PRABUTY CHODKIEW.II"/>
    <x v="0"/>
    <x v="6"/>
    <n v="1"/>
    <s v="Tak"/>
    <n v="2"/>
    <s v="sterowanie zasadne"/>
    <x v="6"/>
  </r>
  <r>
    <x v="8"/>
    <n v="7960"/>
    <s v="KWIDZYN BRONIEWSKIEGO 2"/>
    <x v="0"/>
    <x v="6"/>
    <n v="1"/>
    <s v="Tak"/>
    <n v="2"/>
    <s v="sterowanie zasadne"/>
    <x v="6"/>
  </r>
  <r>
    <x v="9"/>
    <n v="5042"/>
    <s v="MALBORK STRAŻ POŻARNA"/>
    <x v="0"/>
    <x v="6"/>
    <n v="1"/>
    <s v="Tak"/>
    <n v="2"/>
    <s v="sterowanie zasadne"/>
    <x v="6"/>
  </r>
  <r>
    <x v="9"/>
    <n v="5028"/>
    <s v="MALBORK ŚRÓDMIEŚCIE III"/>
    <x v="0"/>
    <x v="6"/>
    <n v="1"/>
    <s v="Tak"/>
    <n v="2"/>
    <s v="sterowanie zasadne"/>
    <x v="6"/>
  </r>
  <r>
    <x v="9"/>
    <n v="5025"/>
    <s v="MALBORK JAGIELLOŃSKA"/>
    <x v="0"/>
    <x v="6"/>
    <n v="1"/>
    <s v="Tak"/>
    <n v="2"/>
    <s v="sterowanie zasadne"/>
    <x v="6"/>
  </r>
  <r>
    <x v="9"/>
    <n v="5239"/>
    <s v="MALBORK JAGIEŁŁY"/>
    <x v="0"/>
    <x v="6"/>
    <n v="1"/>
    <s v="Tak"/>
    <n v="2"/>
    <s v="sterowanie zasadne"/>
    <x v="6"/>
  </r>
  <r>
    <x v="9"/>
    <n v="6029"/>
    <s v="MALBORK SŁUPECKA II"/>
    <x v="0"/>
    <x v="6"/>
    <n v="1"/>
    <s v="Tak"/>
    <n v="2"/>
    <s v="sterowanie zasadne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ED8EF93-4C71-4072-ACDE-8057BC9005CB}" name="Tabela przestawna1" cacheId="2" applyNumberFormats="0" applyBorderFormats="0" applyFontFormats="0" applyPatternFormats="0" applyAlignmentFormats="0" applyWidthHeightFormats="1" dataCaption="Wartości" updatedVersion="8" minRefreshableVersion="3" itemPrintTitles="1" createdVersion="8" indent="0" showHeaders="0" outline="1" outlineData="1" multipleFieldFilters="0">
  <location ref="A3:N15" firstHeaderRow="1" firstDataRow="2" firstDataCol="1"/>
  <pivotFields count="10">
    <pivotField axis="axisRow" showAll="0">
      <items count="11">
        <item x="1"/>
        <item x="0"/>
        <item x="3"/>
        <item x="4"/>
        <item x="2"/>
        <item x="5"/>
        <item x="6"/>
        <item x="7"/>
        <item x="8"/>
        <item x="9"/>
        <item t="default"/>
      </items>
    </pivotField>
    <pivotField dataField="1" showAll="0"/>
    <pivotField showAll="0"/>
    <pivotField showAll="0"/>
    <pivotField axis="axisCol" showAll="0">
      <items count="15">
        <item x="5"/>
        <item x="2"/>
        <item x="0"/>
        <item x="11"/>
        <item x="3"/>
        <item x="10"/>
        <item x="6"/>
        <item x="1"/>
        <item x="4"/>
        <item x="7"/>
        <item m="1" x="13"/>
        <item x="8"/>
        <item m="1" x="12"/>
        <item x="9"/>
        <item t="default"/>
      </items>
    </pivotField>
    <pivotField showAll="0"/>
    <pivotField showAll="0"/>
    <pivotField showAll="0"/>
    <pivotField showAll="0"/>
    <pivotField showAll="0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>
      <x v="13"/>
    </i>
    <i t="grand">
      <x/>
    </i>
  </colItems>
  <dataFields count="1">
    <dataField name="Liczba" fld="1" subtotal="count" baseField="0" baseItem="0"/>
  </dataFields>
  <formats count="10">
    <format dxfId="22">
      <pivotArea outline="0" collapsedLevelsAreSubtotals="1" fieldPosition="0"/>
    </format>
    <format dxfId="23">
      <pivotArea dataOnly="0" labelOnly="1" outline="0" axis="axisValues" fieldPosition="0"/>
    </format>
    <format dxfId="24">
      <pivotArea outline="0" collapsedLevelsAreSubtotals="1" fieldPosition="0"/>
    </format>
    <format dxfId="25">
      <pivotArea dataOnly="0" labelOnly="1" outline="0" axis="axisValues" fieldPosition="0"/>
    </format>
    <format dxfId="26">
      <pivotArea dataOnly="0" labelOnly="1" fieldPosition="0">
        <references count="1">
          <reference field="4" count="0"/>
        </references>
      </pivotArea>
    </format>
    <format dxfId="27">
      <pivotArea dataOnly="0" labelOnly="1" grandCol="1" outline="0" fieldPosition="0"/>
    </format>
    <format dxfId="28">
      <pivotArea dataOnly="0" labelOnly="1" fieldPosition="0">
        <references count="1">
          <reference field="4" count="0"/>
        </references>
      </pivotArea>
    </format>
    <format dxfId="29">
      <pivotArea dataOnly="0" labelOnly="1" grandCol="1" outline="0" fieldPosition="0"/>
    </format>
    <format dxfId="30">
      <pivotArea dataOnly="0" labelOnly="1" fieldPosition="0">
        <references count="1">
          <reference field="4" count="0"/>
        </references>
      </pivotArea>
    </format>
    <format dxfId="31">
      <pivotArea dataOnly="0" labelOnly="1" grandCol="1" outline="0" fieldPosition="0"/>
    </format>
  </formats>
  <pivotTableStyleInfo name="PivotStyleLight2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63B144-D4A9-4C90-96CE-D1BDB0E45D68}" name="Rozdz.SN.2026" displayName="Rozdz.SN.2026" ref="A1:K54" totalsRowCount="1" headerRowDxfId="33" dataDxfId="32">
  <autoFilter ref="A1:K53" xr:uid="{2B63B144-D4A9-4C90-96CE-D1BDB0E45D68}"/>
  <tableColumns count="11">
    <tableColumn id="1" xr3:uid="{DC70A1D2-8DBC-4397-B3E6-8A6B175EDBE9}" name="Nazwa rejonu" dataDxfId="21" totalsRowDxfId="20"/>
    <tableColumn id="2" xr3:uid="{3B29C588-060E-4939-AD86-A74F84997029}" name="Nr stacji" dataDxfId="19" totalsRowDxfId="18"/>
    <tableColumn id="3" xr3:uid="{3072B4FE-AB4E-4286-B9CA-FAE85DE2F050}" name="Nazwa stacji (wg Komit)" dataDxfId="17" totalsRowDxfId="16"/>
    <tableColumn id="4" xr3:uid="{E3EB31DB-24A6-43B2-97D4-5550C8F9C3EE}" name="Liczba pól" dataDxfId="15" totalsRowDxfId="14"/>
    <tableColumn id="5" xr3:uid="{D1291749-2FF3-4D96-B99C-A7FAC48EC322}" name="Układ pól" dataDxfId="13" totalsRowDxfId="12"/>
    <tableColumn id="6" xr3:uid="{5A290EBD-0275-438B-8E2C-6FABC147D2BB}" name="Wskaźniki przepływu  prądu zwarciowego (suma K -1)" dataDxfId="11" totalsRowDxfId="10"/>
    <tableColumn id="7" xr3:uid="{E037263B-49A3-4333-841F-DDFEFF656AB9}" name="Sterowanie " dataDxfId="9" totalsRowDxfId="8"/>
    <tableColumn id="8" xr3:uid="{81AA45FA-8D51-4CB3-8D85-AF37F99A73DE}" name="Liczba pól sterowanych (suma K)" dataDxfId="7" totalsRowDxfId="6"/>
    <tableColumn id="10" xr3:uid="{3D2627B1-3443-48BB-8889-24898F7D1109}" name="Informacje dodatkowe" dataDxfId="2" totalsRowDxfId="5"/>
    <tableColumn id="9" xr3:uid="{981C71AB-6EB0-4CFF-8312-CF82C1195240}" name="Cena" totalsRowFunction="sum" dataDxfId="0" totalsRowDxfId="4"/>
    <tableColumn id="11" xr3:uid="{8B4C944D-8757-4BF9-A37D-A5D4F66378CD}" name="Termin dostawy w tygodniach od dnia złożenia zmaówienia." dataDxfId="1" totalsRowDxfId="3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8D3EE-A942-48C5-817F-C2A4AA4BC7A5}">
  <dimension ref="A1:K54"/>
  <sheetViews>
    <sheetView tabSelected="1" workbookViewId="0">
      <pane ySplit="1" topLeftCell="A2" activePane="bottomLeft" state="frozen"/>
      <selection pane="bottomLeft" activeCell="J1" sqref="J1:K1"/>
    </sheetView>
  </sheetViews>
  <sheetFormatPr defaultRowHeight="15" x14ac:dyDescent="0.25"/>
  <cols>
    <col min="1" max="1" width="15.5703125" style="4" bestFit="1" customWidth="1"/>
    <col min="2" max="2" width="12.7109375" style="6" bestFit="1" customWidth="1"/>
    <col min="3" max="3" width="29.28515625" style="4" bestFit="1" customWidth="1"/>
    <col min="4" max="4" width="10.85546875" style="6" bestFit="1" customWidth="1"/>
    <col min="5" max="5" width="14" style="6" bestFit="1" customWidth="1"/>
    <col min="6" max="6" width="24.5703125" style="6" bestFit="1" customWidth="1"/>
    <col min="7" max="7" width="15.7109375" style="6" bestFit="1" customWidth="1"/>
    <col min="8" max="8" width="16.85546875" style="6" bestFit="1" customWidth="1"/>
    <col min="9" max="9" width="29.7109375" style="5" bestFit="1" customWidth="1"/>
    <col min="10" max="10" width="18.5703125" style="4" customWidth="1"/>
    <col min="11" max="11" width="18.140625" style="4" customWidth="1"/>
    <col min="12" max="16384" width="9.140625" style="4"/>
  </cols>
  <sheetData>
    <row r="1" spans="1:11" s="3" customFormat="1" ht="60" x14ac:dyDescent="0.25">
      <c r="A1" s="10" t="s">
        <v>0</v>
      </c>
      <c r="B1" s="1" t="s">
        <v>1</v>
      </c>
      <c r="C1" s="10" t="s">
        <v>109</v>
      </c>
      <c r="D1" s="1" t="s">
        <v>2</v>
      </c>
      <c r="E1" s="1" t="s">
        <v>3</v>
      </c>
      <c r="F1" s="1" t="s">
        <v>72</v>
      </c>
      <c r="G1" s="1" t="s">
        <v>4</v>
      </c>
      <c r="H1" s="1" t="s">
        <v>73</v>
      </c>
      <c r="I1" s="1" t="s">
        <v>47</v>
      </c>
      <c r="J1" s="11" t="s">
        <v>124</v>
      </c>
      <c r="K1" s="12" t="s">
        <v>125</v>
      </c>
    </row>
    <row r="2" spans="1:11" x14ac:dyDescent="0.25">
      <c r="A2" s="4" t="s">
        <v>78</v>
      </c>
      <c r="B2" s="6" t="s">
        <v>43</v>
      </c>
      <c r="C2" s="4" t="s">
        <v>84</v>
      </c>
      <c r="D2" s="6">
        <v>3</v>
      </c>
      <c r="E2" s="6" t="s">
        <v>11</v>
      </c>
      <c r="F2" s="6">
        <v>1</v>
      </c>
      <c r="G2" s="6" t="s">
        <v>12</v>
      </c>
      <c r="H2" s="6">
        <v>2</v>
      </c>
      <c r="I2" s="5" t="s">
        <v>80</v>
      </c>
      <c r="J2" s="13"/>
    </row>
    <row r="3" spans="1:11" x14ac:dyDescent="0.25">
      <c r="A3" s="4" t="s">
        <v>78</v>
      </c>
      <c r="B3" s="6" t="s">
        <v>82</v>
      </c>
      <c r="C3" s="4" t="s">
        <v>89</v>
      </c>
      <c r="D3" s="6">
        <v>3</v>
      </c>
      <c r="E3" s="6" t="s">
        <v>11</v>
      </c>
      <c r="F3" s="6">
        <v>1</v>
      </c>
      <c r="G3" s="6" t="s">
        <v>12</v>
      </c>
      <c r="H3" s="6">
        <v>2</v>
      </c>
      <c r="I3" s="5" t="s">
        <v>81</v>
      </c>
      <c r="J3" s="13"/>
    </row>
    <row r="4" spans="1:11" x14ac:dyDescent="0.25">
      <c r="A4" s="4" t="s">
        <v>78</v>
      </c>
      <c r="B4" s="6" t="s">
        <v>83</v>
      </c>
      <c r="C4" s="4" t="s">
        <v>90</v>
      </c>
      <c r="D4" s="6">
        <v>3</v>
      </c>
      <c r="E4" s="6" t="s">
        <v>11</v>
      </c>
      <c r="F4" s="6">
        <v>1</v>
      </c>
      <c r="G4" s="6" t="s">
        <v>12</v>
      </c>
      <c r="H4" s="6">
        <v>2</v>
      </c>
      <c r="I4" s="5" t="s">
        <v>81</v>
      </c>
      <c r="J4" s="13"/>
    </row>
    <row r="5" spans="1:11" ht="45" x14ac:dyDescent="0.25">
      <c r="A5" s="4" t="s">
        <v>78</v>
      </c>
      <c r="B5" s="6" t="s">
        <v>44</v>
      </c>
      <c r="C5" s="4" t="s">
        <v>85</v>
      </c>
      <c r="D5" s="6">
        <v>4</v>
      </c>
      <c r="E5" s="9" t="s">
        <v>19</v>
      </c>
      <c r="F5" s="6">
        <v>2</v>
      </c>
      <c r="G5" s="6" t="s">
        <v>12</v>
      </c>
      <c r="H5" s="6">
        <v>2</v>
      </c>
      <c r="I5" s="5" t="s">
        <v>79</v>
      </c>
      <c r="J5" s="13"/>
    </row>
    <row r="6" spans="1:11" x14ac:dyDescent="0.25">
      <c r="A6" s="4" t="s">
        <v>78</v>
      </c>
      <c r="B6" s="6" t="s">
        <v>44</v>
      </c>
      <c r="C6" s="4" t="s">
        <v>85</v>
      </c>
      <c r="D6" s="6">
        <v>4</v>
      </c>
      <c r="E6" s="6" t="s">
        <v>74</v>
      </c>
      <c r="F6" s="6">
        <v>2</v>
      </c>
      <c r="G6" s="6" t="s">
        <v>12</v>
      </c>
      <c r="H6" s="6">
        <v>3</v>
      </c>
      <c r="I6" s="5" t="s">
        <v>70</v>
      </c>
      <c r="J6" s="13"/>
    </row>
    <row r="7" spans="1:11" x14ac:dyDescent="0.25">
      <c r="A7" s="4" t="s">
        <v>78</v>
      </c>
      <c r="B7" s="6" t="s">
        <v>45</v>
      </c>
      <c r="C7" s="4" t="s">
        <v>86</v>
      </c>
      <c r="D7" s="6">
        <v>3</v>
      </c>
      <c r="E7" s="6" t="s">
        <v>11</v>
      </c>
      <c r="F7" s="6">
        <v>1</v>
      </c>
      <c r="G7" s="6" t="s">
        <v>12</v>
      </c>
      <c r="H7" s="6">
        <v>2</v>
      </c>
      <c r="I7" s="5" t="s">
        <v>48</v>
      </c>
      <c r="J7" s="13"/>
    </row>
    <row r="8" spans="1:11" x14ac:dyDescent="0.25">
      <c r="A8" s="4" t="s">
        <v>46</v>
      </c>
      <c r="B8" s="6" t="s">
        <v>49</v>
      </c>
      <c r="C8" s="4" t="s">
        <v>91</v>
      </c>
      <c r="D8" s="6">
        <v>4</v>
      </c>
      <c r="E8" s="6" t="s">
        <v>19</v>
      </c>
      <c r="F8" s="6">
        <v>2</v>
      </c>
      <c r="G8" s="6" t="s">
        <v>12</v>
      </c>
      <c r="H8" s="6">
        <v>3</v>
      </c>
      <c r="I8" s="5" t="s">
        <v>50</v>
      </c>
      <c r="J8" s="13"/>
    </row>
    <row r="9" spans="1:11" x14ac:dyDescent="0.25">
      <c r="A9" s="4" t="s">
        <v>46</v>
      </c>
      <c r="B9" s="6" t="s">
        <v>87</v>
      </c>
      <c r="C9" s="4" t="s">
        <v>92</v>
      </c>
      <c r="D9" s="6">
        <v>3</v>
      </c>
      <c r="E9" s="6" t="s">
        <v>6</v>
      </c>
      <c r="F9" s="6">
        <v>1</v>
      </c>
      <c r="G9" s="6" t="s">
        <v>12</v>
      </c>
      <c r="H9" s="6">
        <v>2</v>
      </c>
      <c r="J9" s="13"/>
    </row>
    <row r="10" spans="1:11" ht="30" x14ac:dyDescent="0.25">
      <c r="A10" s="4" t="s">
        <v>46</v>
      </c>
      <c r="B10" s="6" t="s">
        <v>49</v>
      </c>
      <c r="C10" s="4" t="s">
        <v>91</v>
      </c>
      <c r="D10" s="6">
        <v>5</v>
      </c>
      <c r="E10" s="6" t="s">
        <v>76</v>
      </c>
      <c r="F10" s="6">
        <v>4</v>
      </c>
      <c r="G10" s="6" t="s">
        <v>12</v>
      </c>
      <c r="H10" s="6">
        <v>4</v>
      </c>
      <c r="I10" s="5" t="s">
        <v>75</v>
      </c>
      <c r="J10" s="13"/>
    </row>
    <row r="11" spans="1:11" x14ac:dyDescent="0.25">
      <c r="A11" s="4" t="s">
        <v>46</v>
      </c>
      <c r="B11" s="6" t="s">
        <v>49</v>
      </c>
      <c r="C11" s="4" t="s">
        <v>91</v>
      </c>
      <c r="D11" s="6">
        <v>3</v>
      </c>
      <c r="E11" s="6" t="s">
        <v>77</v>
      </c>
      <c r="F11" s="6">
        <v>2</v>
      </c>
      <c r="G11" s="6" t="s">
        <v>12</v>
      </c>
      <c r="H11" s="6">
        <v>2</v>
      </c>
      <c r="I11" s="5" t="s">
        <v>70</v>
      </c>
      <c r="J11" s="13"/>
    </row>
    <row r="12" spans="1:11" x14ac:dyDescent="0.25">
      <c r="A12" s="4" t="s">
        <v>46</v>
      </c>
      <c r="B12" s="6" t="s">
        <v>51</v>
      </c>
      <c r="C12" s="4" t="s">
        <v>93</v>
      </c>
      <c r="D12" s="6">
        <v>3</v>
      </c>
      <c r="E12" s="6" t="s">
        <v>5</v>
      </c>
      <c r="F12" s="6">
        <v>1</v>
      </c>
      <c r="G12" s="6" t="s">
        <v>12</v>
      </c>
      <c r="H12" s="6">
        <v>2</v>
      </c>
      <c r="I12" s="5" t="s">
        <v>52</v>
      </c>
      <c r="J12" s="13"/>
    </row>
    <row r="13" spans="1:11" x14ac:dyDescent="0.25">
      <c r="A13" s="4" t="s">
        <v>68</v>
      </c>
      <c r="B13" s="6" t="s">
        <v>53</v>
      </c>
      <c r="C13" s="4" t="s">
        <v>54</v>
      </c>
      <c r="D13" s="6">
        <v>3</v>
      </c>
      <c r="E13" s="6" t="s">
        <v>6</v>
      </c>
      <c r="F13" s="6">
        <v>1</v>
      </c>
      <c r="G13" s="6" t="s">
        <v>12</v>
      </c>
      <c r="H13" s="6">
        <v>2</v>
      </c>
      <c r="J13" s="13"/>
    </row>
    <row r="14" spans="1:11" x14ac:dyDescent="0.25">
      <c r="A14" s="4" t="s">
        <v>68</v>
      </c>
      <c r="B14" s="6" t="s">
        <v>55</v>
      </c>
      <c r="C14" s="4" t="s">
        <v>56</v>
      </c>
      <c r="D14" s="6">
        <v>3</v>
      </c>
      <c r="E14" s="6" t="s">
        <v>6</v>
      </c>
      <c r="F14" s="6">
        <v>1</v>
      </c>
      <c r="G14" s="6" t="s">
        <v>12</v>
      </c>
      <c r="H14" s="6">
        <v>2</v>
      </c>
      <c r="J14" s="13"/>
    </row>
    <row r="15" spans="1:11" x14ac:dyDescent="0.25">
      <c r="A15" s="4" t="s">
        <v>68</v>
      </c>
      <c r="B15" s="6" t="s">
        <v>57</v>
      </c>
      <c r="C15" s="4" t="s">
        <v>58</v>
      </c>
      <c r="D15" s="6">
        <v>3</v>
      </c>
      <c r="E15" s="6" t="s">
        <v>6</v>
      </c>
      <c r="F15" s="6">
        <v>1</v>
      </c>
      <c r="G15" s="6" t="s">
        <v>12</v>
      </c>
      <c r="H15" s="6">
        <v>2</v>
      </c>
      <c r="J15" s="13"/>
    </row>
    <row r="16" spans="1:11" x14ac:dyDescent="0.25">
      <c r="A16" s="4" t="s">
        <v>67</v>
      </c>
      <c r="B16" s="6" t="s">
        <v>7</v>
      </c>
      <c r="C16" s="4" t="s">
        <v>94</v>
      </c>
      <c r="D16" s="6">
        <v>4</v>
      </c>
      <c r="E16" s="6" t="s">
        <v>8</v>
      </c>
      <c r="F16" s="6">
        <v>1</v>
      </c>
      <c r="G16" s="6" t="s">
        <v>12</v>
      </c>
      <c r="H16" s="6">
        <v>2</v>
      </c>
      <c r="J16" s="13"/>
    </row>
    <row r="17" spans="1:10" x14ac:dyDescent="0.25">
      <c r="A17" s="4" t="s">
        <v>67</v>
      </c>
      <c r="B17" s="6" t="s">
        <v>9</v>
      </c>
      <c r="C17" s="4" t="s">
        <v>95</v>
      </c>
      <c r="D17" s="6">
        <v>4</v>
      </c>
      <c r="E17" s="6" t="s">
        <v>10</v>
      </c>
      <c r="F17" s="6">
        <v>1</v>
      </c>
      <c r="G17" s="6" t="s">
        <v>12</v>
      </c>
      <c r="H17" s="6">
        <v>2</v>
      </c>
      <c r="J17" s="13"/>
    </row>
    <row r="18" spans="1:10" x14ac:dyDescent="0.25">
      <c r="A18" s="4" t="s">
        <v>67</v>
      </c>
      <c r="B18" s="6" t="s">
        <v>88</v>
      </c>
      <c r="C18" s="4" t="s">
        <v>96</v>
      </c>
      <c r="D18" s="6">
        <v>3</v>
      </c>
      <c r="E18" s="6" t="s">
        <v>11</v>
      </c>
      <c r="F18" s="6">
        <v>1</v>
      </c>
      <c r="G18" s="6" t="s">
        <v>12</v>
      </c>
      <c r="H18" s="6">
        <v>2</v>
      </c>
      <c r="J18" s="13"/>
    </row>
    <row r="19" spans="1:10" x14ac:dyDescent="0.25">
      <c r="A19" s="4" t="s">
        <v>67</v>
      </c>
      <c r="B19" s="6" t="s">
        <v>13</v>
      </c>
      <c r="C19" s="4" t="s">
        <v>14</v>
      </c>
      <c r="D19" s="6">
        <v>4</v>
      </c>
      <c r="E19" s="6" t="s">
        <v>8</v>
      </c>
      <c r="F19" s="6">
        <v>1</v>
      </c>
      <c r="G19" s="6" t="s">
        <v>12</v>
      </c>
      <c r="H19" s="6">
        <v>2</v>
      </c>
      <c r="J19" s="13"/>
    </row>
    <row r="20" spans="1:10" x14ac:dyDescent="0.25">
      <c r="A20" s="4" t="s">
        <v>67</v>
      </c>
      <c r="B20" s="6" t="s">
        <v>15</v>
      </c>
      <c r="C20" s="4" t="s">
        <v>97</v>
      </c>
      <c r="D20" s="6">
        <v>3</v>
      </c>
      <c r="E20" s="6" t="s">
        <v>6</v>
      </c>
      <c r="F20" s="6">
        <v>1</v>
      </c>
      <c r="G20" s="6" t="s">
        <v>12</v>
      </c>
      <c r="H20" s="6">
        <v>2</v>
      </c>
      <c r="J20" s="13"/>
    </row>
    <row r="21" spans="1:10" x14ac:dyDescent="0.25">
      <c r="A21" s="4" t="s">
        <v>67</v>
      </c>
      <c r="B21" s="6" t="s">
        <v>16</v>
      </c>
      <c r="C21" s="4" t="s">
        <v>98</v>
      </c>
      <c r="D21" s="6">
        <v>3</v>
      </c>
      <c r="E21" s="6" t="s">
        <v>6</v>
      </c>
      <c r="F21" s="6">
        <v>1</v>
      </c>
      <c r="G21" s="6" t="s">
        <v>12</v>
      </c>
      <c r="H21" s="6">
        <v>2</v>
      </c>
      <c r="J21" s="13"/>
    </row>
    <row r="22" spans="1:10" x14ac:dyDescent="0.25">
      <c r="A22" s="4" t="s">
        <v>67</v>
      </c>
      <c r="B22" s="6" t="s">
        <v>17</v>
      </c>
      <c r="C22" s="4" t="s">
        <v>99</v>
      </c>
      <c r="D22" s="6">
        <v>3</v>
      </c>
      <c r="E22" s="6" t="s">
        <v>5</v>
      </c>
      <c r="F22" s="6">
        <v>1</v>
      </c>
      <c r="G22" s="6" t="s">
        <v>12</v>
      </c>
      <c r="H22" s="6">
        <v>2</v>
      </c>
      <c r="I22" s="5" t="s">
        <v>69</v>
      </c>
      <c r="J22" s="13"/>
    </row>
    <row r="23" spans="1:10" x14ac:dyDescent="0.25">
      <c r="A23" s="4" t="s">
        <v>67</v>
      </c>
      <c r="B23" s="6" t="s">
        <v>17</v>
      </c>
      <c r="C23" s="4" t="s">
        <v>99</v>
      </c>
      <c r="D23" s="6">
        <v>3</v>
      </c>
      <c r="E23" s="6" t="s">
        <v>11</v>
      </c>
      <c r="F23" s="6">
        <v>1</v>
      </c>
      <c r="G23" s="6" t="s">
        <v>12</v>
      </c>
      <c r="H23" s="6">
        <v>2</v>
      </c>
      <c r="I23" s="5" t="s">
        <v>70</v>
      </c>
      <c r="J23" s="13"/>
    </row>
    <row r="24" spans="1:10" x14ac:dyDescent="0.25">
      <c r="A24" s="4" t="s">
        <v>21</v>
      </c>
      <c r="B24" s="6" t="s">
        <v>22</v>
      </c>
      <c r="C24" s="4" t="s">
        <v>100</v>
      </c>
      <c r="D24" s="6">
        <v>3</v>
      </c>
      <c r="E24" s="6" t="s">
        <v>6</v>
      </c>
      <c r="F24" s="6">
        <v>1</v>
      </c>
      <c r="G24" s="6" t="s">
        <v>12</v>
      </c>
      <c r="H24" s="6">
        <v>2</v>
      </c>
      <c r="I24" s="5" t="s">
        <v>60</v>
      </c>
      <c r="J24" s="13"/>
    </row>
    <row r="25" spans="1:10" x14ac:dyDescent="0.25">
      <c r="A25" s="4" t="s">
        <v>21</v>
      </c>
      <c r="B25" s="6" t="s">
        <v>23</v>
      </c>
      <c r="C25" s="4" t="s">
        <v>101</v>
      </c>
      <c r="D25" s="6">
        <v>3</v>
      </c>
      <c r="E25" s="6" t="s">
        <v>6</v>
      </c>
      <c r="F25" s="6">
        <v>1</v>
      </c>
      <c r="G25" s="6" t="s">
        <v>12</v>
      </c>
      <c r="H25" s="6">
        <v>2</v>
      </c>
      <c r="I25" s="5" t="s">
        <v>61</v>
      </c>
      <c r="J25" s="13"/>
    </row>
    <row r="26" spans="1:10" x14ac:dyDescent="0.25">
      <c r="A26" s="4" t="s">
        <v>21</v>
      </c>
      <c r="B26" s="6" t="s">
        <v>24</v>
      </c>
      <c r="C26" s="4" t="s">
        <v>102</v>
      </c>
      <c r="D26" s="6">
        <v>3</v>
      </c>
      <c r="E26" s="6" t="s">
        <v>6</v>
      </c>
      <c r="F26" s="6">
        <v>1</v>
      </c>
      <c r="G26" s="6" t="s">
        <v>12</v>
      </c>
      <c r="H26" s="6">
        <v>2</v>
      </c>
      <c r="I26" s="5" t="s">
        <v>61</v>
      </c>
      <c r="J26" s="13"/>
    </row>
    <row r="27" spans="1:10" x14ac:dyDescent="0.25">
      <c r="A27" s="4" t="s">
        <v>21</v>
      </c>
      <c r="B27" s="6" t="s">
        <v>25</v>
      </c>
      <c r="C27" s="4" t="s">
        <v>103</v>
      </c>
      <c r="D27" s="6">
        <v>3</v>
      </c>
      <c r="E27" s="6" t="s">
        <v>6</v>
      </c>
      <c r="F27" s="6">
        <v>1</v>
      </c>
      <c r="G27" s="6" t="s">
        <v>12</v>
      </c>
      <c r="H27" s="6">
        <v>2</v>
      </c>
      <c r="I27" s="5" t="s">
        <v>61</v>
      </c>
      <c r="J27" s="13"/>
    </row>
    <row r="28" spans="1:10" x14ac:dyDescent="0.25">
      <c r="A28" s="4" t="s">
        <v>21</v>
      </c>
      <c r="B28" s="6" t="s">
        <v>26</v>
      </c>
      <c r="C28" s="4" t="s">
        <v>104</v>
      </c>
      <c r="D28" s="6">
        <v>3</v>
      </c>
      <c r="E28" s="6" t="s">
        <v>6</v>
      </c>
      <c r="F28" s="6">
        <v>1</v>
      </c>
      <c r="G28" s="6" t="s">
        <v>12</v>
      </c>
      <c r="H28" s="6">
        <v>2</v>
      </c>
      <c r="I28" s="5" t="s">
        <v>60</v>
      </c>
      <c r="J28" s="13"/>
    </row>
    <row r="29" spans="1:10" x14ac:dyDescent="0.25">
      <c r="A29" s="4" t="s">
        <v>21</v>
      </c>
      <c r="B29" s="6" t="s">
        <v>27</v>
      </c>
      <c r="C29" s="4" t="s">
        <v>105</v>
      </c>
      <c r="D29" s="6">
        <v>3</v>
      </c>
      <c r="E29" s="6" t="s">
        <v>6</v>
      </c>
      <c r="F29" s="6">
        <v>1</v>
      </c>
      <c r="G29" s="6" t="s">
        <v>12</v>
      </c>
      <c r="H29" s="6">
        <v>2</v>
      </c>
      <c r="I29" s="5" t="s">
        <v>61</v>
      </c>
      <c r="J29" s="13"/>
    </row>
    <row r="30" spans="1:10" x14ac:dyDescent="0.25">
      <c r="A30" s="4" t="s">
        <v>28</v>
      </c>
      <c r="B30" s="6" t="s">
        <v>59</v>
      </c>
      <c r="C30" s="4" t="s">
        <v>106</v>
      </c>
      <c r="D30" s="6">
        <v>4</v>
      </c>
      <c r="E30" s="6" t="s">
        <v>123</v>
      </c>
      <c r="F30" s="6">
        <v>2</v>
      </c>
      <c r="G30" s="6" t="s">
        <v>12</v>
      </c>
      <c r="H30" s="6">
        <v>3</v>
      </c>
      <c r="I30" s="5" t="s">
        <v>60</v>
      </c>
      <c r="J30" s="13"/>
    </row>
    <row r="31" spans="1:10" x14ac:dyDescent="0.25">
      <c r="A31" s="4" t="s">
        <v>28</v>
      </c>
      <c r="B31" s="6" t="s">
        <v>29</v>
      </c>
      <c r="C31" s="4" t="s">
        <v>107</v>
      </c>
      <c r="D31" s="6">
        <v>4</v>
      </c>
      <c r="E31" s="6" t="s">
        <v>30</v>
      </c>
      <c r="F31" s="6">
        <v>2</v>
      </c>
      <c r="G31" s="6" t="s">
        <v>12</v>
      </c>
      <c r="H31" s="6">
        <v>3</v>
      </c>
      <c r="I31" s="5" t="s">
        <v>60</v>
      </c>
      <c r="J31" s="13"/>
    </row>
    <row r="32" spans="1:10" x14ac:dyDescent="0.25">
      <c r="A32" s="4" t="s">
        <v>28</v>
      </c>
      <c r="B32" s="6" t="s">
        <v>31</v>
      </c>
      <c r="C32" s="4" t="s">
        <v>32</v>
      </c>
      <c r="D32" s="6">
        <v>3</v>
      </c>
      <c r="E32" s="6" t="s">
        <v>6</v>
      </c>
      <c r="F32" s="6">
        <v>1</v>
      </c>
      <c r="G32" s="6" t="s">
        <v>12</v>
      </c>
      <c r="H32" s="6">
        <v>2</v>
      </c>
      <c r="I32" s="5" t="s">
        <v>62</v>
      </c>
      <c r="J32" s="13"/>
    </row>
    <row r="33" spans="1:10" ht="60" x14ac:dyDescent="0.25">
      <c r="A33" s="4" t="s">
        <v>28</v>
      </c>
      <c r="B33" s="6" t="s">
        <v>33</v>
      </c>
      <c r="C33" s="4" t="s">
        <v>110</v>
      </c>
      <c r="D33" s="6">
        <v>3</v>
      </c>
      <c r="E33" s="6" t="s">
        <v>6</v>
      </c>
      <c r="F33" s="6">
        <v>1</v>
      </c>
      <c r="G33" s="6" t="s">
        <v>12</v>
      </c>
      <c r="H33" s="6">
        <v>2</v>
      </c>
      <c r="I33" s="5" t="s">
        <v>66</v>
      </c>
      <c r="J33" s="13"/>
    </row>
    <row r="34" spans="1:10" x14ac:dyDescent="0.25">
      <c r="A34" s="4" t="s">
        <v>34</v>
      </c>
      <c r="B34" s="6">
        <v>3557</v>
      </c>
      <c r="C34" s="4" t="s">
        <v>35</v>
      </c>
      <c r="D34" s="6">
        <v>4</v>
      </c>
      <c r="E34" s="6" t="s">
        <v>74</v>
      </c>
      <c r="F34" s="6">
        <v>2</v>
      </c>
      <c r="G34" s="6" t="s">
        <v>12</v>
      </c>
      <c r="H34" s="6">
        <v>3</v>
      </c>
      <c r="J34" s="13"/>
    </row>
    <row r="35" spans="1:10" x14ac:dyDescent="0.25">
      <c r="A35" s="4" t="s">
        <v>34</v>
      </c>
      <c r="B35" s="6">
        <v>4024</v>
      </c>
      <c r="C35" s="4" t="s">
        <v>36</v>
      </c>
      <c r="D35" s="6">
        <v>4</v>
      </c>
      <c r="E35" s="6" t="s">
        <v>74</v>
      </c>
      <c r="F35" s="9">
        <v>1</v>
      </c>
      <c r="G35" s="6" t="s">
        <v>12</v>
      </c>
      <c r="H35" s="6">
        <v>3</v>
      </c>
      <c r="I35" s="5" t="s">
        <v>65</v>
      </c>
      <c r="J35" s="13"/>
    </row>
    <row r="36" spans="1:10" x14ac:dyDescent="0.25">
      <c r="A36" s="4" t="s">
        <v>34</v>
      </c>
      <c r="B36" s="6">
        <v>4038</v>
      </c>
      <c r="C36" s="4" t="s">
        <v>37</v>
      </c>
      <c r="D36" s="6">
        <v>4</v>
      </c>
      <c r="E36" s="6" t="s">
        <v>74</v>
      </c>
      <c r="F36" s="9">
        <v>1</v>
      </c>
      <c r="G36" s="6" t="s">
        <v>12</v>
      </c>
      <c r="H36" s="6">
        <v>3</v>
      </c>
      <c r="I36" s="5" t="s">
        <v>65</v>
      </c>
      <c r="J36" s="13"/>
    </row>
    <row r="37" spans="1:10" x14ac:dyDescent="0.25">
      <c r="A37" s="4" t="s">
        <v>34</v>
      </c>
      <c r="B37" s="6">
        <v>4448</v>
      </c>
      <c r="C37" s="4" t="s">
        <v>63</v>
      </c>
      <c r="D37" s="6">
        <v>4</v>
      </c>
      <c r="E37" s="6" t="s">
        <v>74</v>
      </c>
      <c r="F37" s="9">
        <v>1</v>
      </c>
      <c r="G37" s="6" t="s">
        <v>12</v>
      </c>
      <c r="H37" s="6">
        <v>3</v>
      </c>
      <c r="I37" s="5" t="s">
        <v>65</v>
      </c>
      <c r="J37" s="13"/>
    </row>
    <row r="38" spans="1:10" x14ac:dyDescent="0.25">
      <c r="A38" s="4" t="s">
        <v>34</v>
      </c>
      <c r="B38" s="6">
        <v>4055</v>
      </c>
      <c r="C38" s="4" t="s">
        <v>38</v>
      </c>
      <c r="D38" s="6">
        <v>4</v>
      </c>
      <c r="E38" s="6" t="s">
        <v>74</v>
      </c>
      <c r="F38" s="9">
        <v>1</v>
      </c>
      <c r="G38" s="6" t="s">
        <v>12</v>
      </c>
      <c r="H38" s="6">
        <v>3</v>
      </c>
      <c r="I38" s="5" t="s">
        <v>65</v>
      </c>
      <c r="J38" s="13"/>
    </row>
    <row r="39" spans="1:10" x14ac:dyDescent="0.25">
      <c r="A39" s="4" t="s">
        <v>34</v>
      </c>
      <c r="B39" s="6">
        <v>3138</v>
      </c>
      <c r="C39" s="4" t="s">
        <v>64</v>
      </c>
      <c r="D39" s="6">
        <v>4</v>
      </c>
      <c r="E39" s="6" t="s">
        <v>74</v>
      </c>
      <c r="F39" s="6">
        <v>2</v>
      </c>
      <c r="G39" s="6" t="s">
        <v>12</v>
      </c>
      <c r="H39" s="6">
        <v>3</v>
      </c>
      <c r="J39" s="13"/>
    </row>
    <row r="40" spans="1:10" x14ac:dyDescent="0.25">
      <c r="A40" s="4" t="s">
        <v>34</v>
      </c>
      <c r="B40" s="6">
        <v>4407</v>
      </c>
      <c r="C40" s="4" t="s">
        <v>39</v>
      </c>
      <c r="D40" s="6">
        <v>4</v>
      </c>
      <c r="E40" s="6" t="s">
        <v>74</v>
      </c>
      <c r="F40" s="9">
        <v>1</v>
      </c>
      <c r="G40" s="6" t="s">
        <v>12</v>
      </c>
      <c r="H40" s="6">
        <v>3</v>
      </c>
      <c r="I40" s="5" t="s">
        <v>65</v>
      </c>
      <c r="J40" s="13"/>
    </row>
    <row r="41" spans="1:10" x14ac:dyDescent="0.25">
      <c r="A41" s="4" t="s">
        <v>34</v>
      </c>
      <c r="B41" s="6">
        <v>4427</v>
      </c>
      <c r="C41" s="4" t="s">
        <v>40</v>
      </c>
      <c r="D41" s="6">
        <v>4</v>
      </c>
      <c r="E41" s="6" t="s">
        <v>74</v>
      </c>
      <c r="F41" s="9">
        <v>1</v>
      </c>
      <c r="G41" s="6" t="s">
        <v>12</v>
      </c>
      <c r="H41" s="6">
        <v>3</v>
      </c>
      <c r="I41" s="5" t="s">
        <v>65</v>
      </c>
      <c r="J41" s="13"/>
    </row>
    <row r="42" spans="1:10" x14ac:dyDescent="0.25">
      <c r="A42" s="4" t="s">
        <v>34</v>
      </c>
      <c r="B42" s="6">
        <v>4439</v>
      </c>
      <c r="C42" s="4" t="s">
        <v>41</v>
      </c>
      <c r="D42" s="6">
        <v>4</v>
      </c>
      <c r="E42" s="6" t="s">
        <v>74</v>
      </c>
      <c r="F42" s="9">
        <v>1</v>
      </c>
      <c r="G42" s="6" t="s">
        <v>12</v>
      </c>
      <c r="H42" s="6">
        <v>3</v>
      </c>
      <c r="I42" s="5" t="s">
        <v>65</v>
      </c>
      <c r="J42" s="13"/>
    </row>
    <row r="43" spans="1:10" x14ac:dyDescent="0.25">
      <c r="A43" s="4" t="s">
        <v>42</v>
      </c>
      <c r="B43" s="6">
        <v>1385</v>
      </c>
      <c r="C43" s="4" t="s">
        <v>108</v>
      </c>
      <c r="D43" s="6">
        <v>4</v>
      </c>
      <c r="E43" s="6" t="s">
        <v>71</v>
      </c>
      <c r="F43" s="6">
        <v>1</v>
      </c>
      <c r="G43" s="6" t="s">
        <v>12</v>
      </c>
      <c r="H43" s="6">
        <v>2</v>
      </c>
      <c r="J43" s="13"/>
    </row>
    <row r="44" spans="1:10" x14ac:dyDescent="0.25">
      <c r="A44" s="4" t="s">
        <v>18</v>
      </c>
      <c r="B44" s="6">
        <v>71465</v>
      </c>
      <c r="C44" s="4" t="s">
        <v>111</v>
      </c>
      <c r="D44" s="6">
        <v>3</v>
      </c>
      <c r="E44" s="6" t="s">
        <v>5</v>
      </c>
      <c r="F44" s="6">
        <v>1</v>
      </c>
      <c r="G44" s="6" t="s">
        <v>12</v>
      </c>
      <c r="H44" s="6">
        <v>2</v>
      </c>
      <c r="J44" s="13"/>
    </row>
    <row r="45" spans="1:10" x14ac:dyDescent="0.25">
      <c r="A45" s="4" t="s">
        <v>18</v>
      </c>
      <c r="B45" s="6">
        <v>7158</v>
      </c>
      <c r="C45" s="4" t="s">
        <v>112</v>
      </c>
      <c r="D45" s="6">
        <v>4</v>
      </c>
      <c r="E45" s="6" t="s">
        <v>19</v>
      </c>
      <c r="F45" s="6">
        <v>2</v>
      </c>
      <c r="G45" s="6" t="s">
        <v>12</v>
      </c>
      <c r="H45" s="6">
        <v>3</v>
      </c>
      <c r="J45" s="13"/>
    </row>
    <row r="46" spans="1:10" x14ac:dyDescent="0.25">
      <c r="A46" s="4" t="s">
        <v>18</v>
      </c>
      <c r="B46" s="6">
        <v>7269</v>
      </c>
      <c r="C46" s="4" t="s">
        <v>113</v>
      </c>
      <c r="D46" s="6">
        <v>4</v>
      </c>
      <c r="E46" s="6" t="s">
        <v>19</v>
      </c>
      <c r="F46" s="6">
        <v>2</v>
      </c>
      <c r="G46" s="6" t="s">
        <v>12</v>
      </c>
      <c r="H46" s="6">
        <v>3</v>
      </c>
      <c r="J46" s="13"/>
    </row>
    <row r="47" spans="1:10" x14ac:dyDescent="0.25">
      <c r="A47" s="4" t="s">
        <v>18</v>
      </c>
      <c r="B47" s="6">
        <v>71488</v>
      </c>
      <c r="C47" s="4" t="s">
        <v>114</v>
      </c>
      <c r="D47" s="6">
        <v>3</v>
      </c>
      <c r="E47" s="6" t="s">
        <v>5</v>
      </c>
      <c r="F47" s="6">
        <v>1</v>
      </c>
      <c r="G47" s="6" t="s">
        <v>12</v>
      </c>
      <c r="H47" s="6">
        <v>2</v>
      </c>
      <c r="J47" s="13"/>
    </row>
    <row r="48" spans="1:10" x14ac:dyDescent="0.25">
      <c r="A48" s="4" t="s">
        <v>18</v>
      </c>
      <c r="B48" s="6">
        <v>7960</v>
      </c>
      <c r="C48" s="4" t="s">
        <v>115</v>
      </c>
      <c r="D48" s="6">
        <v>3</v>
      </c>
      <c r="E48" s="6" t="s">
        <v>5</v>
      </c>
      <c r="F48" s="6">
        <v>1</v>
      </c>
      <c r="G48" s="6" t="s">
        <v>12</v>
      </c>
      <c r="H48" s="6">
        <v>2</v>
      </c>
      <c r="J48" s="13"/>
    </row>
    <row r="49" spans="1:10" x14ac:dyDescent="0.25">
      <c r="A49" s="4" t="s">
        <v>20</v>
      </c>
      <c r="B49" s="6">
        <v>5042</v>
      </c>
      <c r="C49" s="4" t="s">
        <v>116</v>
      </c>
      <c r="D49" s="6">
        <v>3</v>
      </c>
      <c r="E49" s="6" t="s">
        <v>5</v>
      </c>
      <c r="F49" s="6">
        <v>1</v>
      </c>
      <c r="G49" s="6" t="s">
        <v>12</v>
      </c>
      <c r="H49" s="6">
        <v>2</v>
      </c>
      <c r="J49" s="13"/>
    </row>
    <row r="50" spans="1:10" x14ac:dyDescent="0.25">
      <c r="A50" s="4" t="s">
        <v>20</v>
      </c>
      <c r="B50" s="6">
        <v>5028</v>
      </c>
      <c r="C50" s="4" t="s">
        <v>117</v>
      </c>
      <c r="D50" s="6">
        <v>3</v>
      </c>
      <c r="E50" s="6" t="s">
        <v>5</v>
      </c>
      <c r="F50" s="6">
        <v>1</v>
      </c>
      <c r="G50" s="6" t="s">
        <v>12</v>
      </c>
      <c r="H50" s="6">
        <v>2</v>
      </c>
      <c r="J50" s="13"/>
    </row>
    <row r="51" spans="1:10" x14ac:dyDescent="0.25">
      <c r="A51" s="4" t="s">
        <v>20</v>
      </c>
      <c r="B51" s="6">
        <v>5025</v>
      </c>
      <c r="C51" s="4" t="s">
        <v>118</v>
      </c>
      <c r="D51" s="6">
        <v>3</v>
      </c>
      <c r="E51" s="6" t="s">
        <v>5</v>
      </c>
      <c r="F51" s="6">
        <v>1</v>
      </c>
      <c r="G51" s="6" t="s">
        <v>12</v>
      </c>
      <c r="H51" s="6">
        <v>2</v>
      </c>
      <c r="J51" s="13"/>
    </row>
    <row r="52" spans="1:10" x14ac:dyDescent="0.25">
      <c r="A52" s="4" t="s">
        <v>20</v>
      </c>
      <c r="B52" s="6">
        <v>5239</v>
      </c>
      <c r="C52" s="4" t="s">
        <v>119</v>
      </c>
      <c r="D52" s="6">
        <v>3</v>
      </c>
      <c r="E52" s="6" t="s">
        <v>5</v>
      </c>
      <c r="F52" s="6">
        <v>1</v>
      </c>
      <c r="G52" s="6" t="s">
        <v>12</v>
      </c>
      <c r="H52" s="6">
        <v>2</v>
      </c>
      <c r="J52" s="13"/>
    </row>
    <row r="53" spans="1:10" x14ac:dyDescent="0.25">
      <c r="A53" s="4" t="s">
        <v>20</v>
      </c>
      <c r="B53" s="6">
        <v>6029</v>
      </c>
      <c r="C53" s="4" t="s">
        <v>120</v>
      </c>
      <c r="D53" s="6">
        <v>3</v>
      </c>
      <c r="E53" s="6" t="s">
        <v>5</v>
      </c>
      <c r="F53" s="6">
        <v>1</v>
      </c>
      <c r="G53" s="6" t="s">
        <v>12</v>
      </c>
      <c r="H53" s="6">
        <v>2</v>
      </c>
      <c r="J53" s="13"/>
    </row>
    <row r="54" spans="1:10" x14ac:dyDescent="0.25">
      <c r="J54" s="4">
        <f>SUBTOTAL(109,Rozdz.SN.2026[Cena])</f>
        <v>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0C21A-EF4B-4518-A2E0-3075F325A76A}">
  <dimension ref="A3:N15"/>
  <sheetViews>
    <sheetView zoomScale="115" zoomScaleNormal="115" workbookViewId="0">
      <selection activeCell="U15" sqref="U15"/>
    </sheetView>
  </sheetViews>
  <sheetFormatPr defaultRowHeight="15" x14ac:dyDescent="0.25"/>
  <cols>
    <col min="1" max="1" width="16.42578125" customWidth="1"/>
    <col min="2" max="12" width="8.28515625" style="2" customWidth="1"/>
    <col min="13" max="13" width="9" style="2" bestFit="1" customWidth="1"/>
    <col min="14" max="14" width="10" style="2" customWidth="1"/>
  </cols>
  <sheetData>
    <row r="3" spans="1:14" x14ac:dyDescent="0.25">
      <c r="A3" s="7" t="s">
        <v>122</v>
      </c>
      <c r="B3"/>
      <c r="C3"/>
      <c r="D3"/>
      <c r="E3"/>
      <c r="F3"/>
      <c r="G3"/>
      <c r="H3"/>
      <c r="I3"/>
      <c r="J3"/>
      <c r="K3"/>
      <c r="L3"/>
      <c r="M3"/>
      <c r="N3"/>
    </row>
    <row r="4" spans="1:14" s="1" customFormat="1" ht="30" x14ac:dyDescent="0.25">
      <c r="A4"/>
      <c r="B4" s="1" t="s">
        <v>77</v>
      </c>
      <c r="C4" s="1" t="s">
        <v>74</v>
      </c>
      <c r="D4" s="1" t="s">
        <v>11</v>
      </c>
      <c r="E4" s="1" t="s">
        <v>71</v>
      </c>
      <c r="F4" s="1" t="s">
        <v>6</v>
      </c>
      <c r="G4" s="1" t="s">
        <v>30</v>
      </c>
      <c r="H4" s="1" t="s">
        <v>5</v>
      </c>
      <c r="I4" s="1" t="s">
        <v>19</v>
      </c>
      <c r="J4" s="1" t="s">
        <v>76</v>
      </c>
      <c r="K4" s="1" t="s">
        <v>8</v>
      </c>
      <c r="L4" s="1" t="s">
        <v>10</v>
      </c>
      <c r="M4" s="1" t="s">
        <v>123</v>
      </c>
      <c r="N4" s="1" t="s">
        <v>121</v>
      </c>
    </row>
    <row r="5" spans="1:14" x14ac:dyDescent="0.25">
      <c r="A5" s="8" t="s">
        <v>46</v>
      </c>
      <c r="B5" s="2">
        <v>1</v>
      </c>
      <c r="F5" s="2">
        <v>1</v>
      </c>
      <c r="H5" s="2">
        <v>1</v>
      </c>
      <c r="I5" s="2">
        <v>1</v>
      </c>
      <c r="J5" s="2">
        <v>1</v>
      </c>
      <c r="N5" s="2">
        <v>5</v>
      </c>
    </row>
    <row r="6" spans="1:14" x14ac:dyDescent="0.25">
      <c r="A6" s="8" t="s">
        <v>78</v>
      </c>
      <c r="C6" s="2">
        <v>1</v>
      </c>
      <c r="D6" s="2">
        <v>4</v>
      </c>
      <c r="I6" s="2">
        <v>1</v>
      </c>
      <c r="N6" s="2">
        <v>6</v>
      </c>
    </row>
    <row r="7" spans="1:14" x14ac:dyDescent="0.25">
      <c r="A7" s="8" t="s">
        <v>67</v>
      </c>
      <c r="D7" s="2">
        <v>2</v>
      </c>
      <c r="F7" s="2">
        <v>2</v>
      </c>
      <c r="H7" s="2">
        <v>1</v>
      </c>
      <c r="K7" s="2">
        <v>2</v>
      </c>
      <c r="L7" s="2">
        <v>1</v>
      </c>
      <c r="N7" s="2">
        <v>8</v>
      </c>
    </row>
    <row r="8" spans="1:14" x14ac:dyDescent="0.25">
      <c r="A8" s="8" t="s">
        <v>21</v>
      </c>
      <c r="F8" s="2">
        <v>6</v>
      </c>
      <c r="N8" s="2">
        <v>6</v>
      </c>
    </row>
    <row r="9" spans="1:14" x14ac:dyDescent="0.25">
      <c r="A9" s="8" t="s">
        <v>68</v>
      </c>
      <c r="F9" s="2">
        <v>3</v>
      </c>
      <c r="N9" s="2">
        <v>3</v>
      </c>
    </row>
    <row r="10" spans="1:14" x14ac:dyDescent="0.25">
      <c r="A10" s="8" t="s">
        <v>28</v>
      </c>
      <c r="F10" s="2">
        <v>2</v>
      </c>
      <c r="G10" s="2">
        <v>1</v>
      </c>
      <c r="M10" s="2">
        <v>1</v>
      </c>
      <c r="N10" s="2">
        <v>4</v>
      </c>
    </row>
    <row r="11" spans="1:14" x14ac:dyDescent="0.25">
      <c r="A11" s="8" t="s">
        <v>34</v>
      </c>
      <c r="C11" s="2">
        <v>9</v>
      </c>
      <c r="N11" s="2">
        <v>9</v>
      </c>
    </row>
    <row r="12" spans="1:14" x14ac:dyDescent="0.25">
      <c r="A12" s="8" t="s">
        <v>42</v>
      </c>
      <c r="E12" s="2">
        <v>1</v>
      </c>
      <c r="N12" s="2">
        <v>1</v>
      </c>
    </row>
    <row r="13" spans="1:14" x14ac:dyDescent="0.25">
      <c r="A13" s="8" t="s">
        <v>18</v>
      </c>
      <c r="H13" s="2">
        <v>3</v>
      </c>
      <c r="I13" s="2">
        <v>2</v>
      </c>
      <c r="N13" s="2">
        <v>5</v>
      </c>
    </row>
    <row r="14" spans="1:14" x14ac:dyDescent="0.25">
      <c r="A14" s="8" t="s">
        <v>20</v>
      </c>
      <c r="H14" s="2">
        <v>5</v>
      </c>
      <c r="N14" s="2">
        <v>5</v>
      </c>
    </row>
    <row r="15" spans="1:14" x14ac:dyDescent="0.25">
      <c r="A15" s="8" t="s">
        <v>121</v>
      </c>
      <c r="B15" s="2">
        <v>1</v>
      </c>
      <c r="C15" s="2">
        <v>10</v>
      </c>
      <c r="D15" s="2">
        <v>6</v>
      </c>
      <c r="E15" s="2">
        <v>1</v>
      </c>
      <c r="F15" s="2">
        <v>14</v>
      </c>
      <c r="G15" s="2">
        <v>1</v>
      </c>
      <c r="H15" s="2">
        <v>10</v>
      </c>
      <c r="I15" s="2">
        <v>4</v>
      </c>
      <c r="J15" s="2">
        <v>1</v>
      </c>
      <c r="K15" s="2">
        <v>2</v>
      </c>
      <c r="L15" s="2">
        <v>1</v>
      </c>
      <c r="M15" s="2">
        <v>1</v>
      </c>
      <c r="N15" s="2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Zestawienie wg RD</vt:lpstr>
      <vt:lpstr>Przestawna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Wojciech</dc:creator>
  <cp:lastModifiedBy>Sawicz Radosław</cp:lastModifiedBy>
  <dcterms:created xsi:type="dcterms:W3CDTF">2026-04-07T11:13:08Z</dcterms:created>
  <dcterms:modified xsi:type="dcterms:W3CDTF">2026-04-30T08:30:34Z</dcterms:modified>
</cp:coreProperties>
</file>